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03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Лист1!$A$2:$I$6</definedName>
    <definedName name="_xlnm.Print_Area" localSheetId="0">Лист1!$A$1:$I$8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 l="1"/>
</calcChain>
</file>

<file path=xl/sharedStrings.xml><?xml version="1.0" encoding="utf-8"?>
<sst xmlns="http://schemas.openxmlformats.org/spreadsheetml/2006/main" count="27" uniqueCount="18">
  <si>
    <t>Наименование / марка</t>
  </si>
  <si>
    <t>№ п.п.</t>
  </si>
  <si>
    <t>Адрес доставки</t>
  </si>
  <si>
    <t>Срок поставки
(с момента заключения договора)</t>
  </si>
  <si>
    <t>г. Кострома ул. катушечная 157, Центральный склад</t>
  </si>
  <si>
    <t>Кол-во</t>
  </si>
  <si>
    <t>Плановая цена</t>
  </si>
  <si>
    <t>Стоимость</t>
  </si>
  <si>
    <t>ЕИ</t>
  </si>
  <si>
    <t>SAP</t>
  </si>
  <si>
    <t>30 кал. дней*</t>
  </si>
  <si>
    <t>* - Поставки проводятся по заявкам филиала Костромаэнерго</t>
  </si>
  <si>
    <t>Кабель контрольный КВВГЭнг 7х1,5</t>
  </si>
  <si>
    <t>М</t>
  </si>
  <si>
    <t>Кабель контрольный КВВГЭнг-LS 10x2,5</t>
  </si>
  <si>
    <t>Кабель контрольный КВВГЭнг 7х2,5</t>
  </si>
  <si>
    <t>Кабель контрольный КВВГЭнг-LS 14x1,5</t>
  </si>
  <si>
    <t>Приложение к ТЗ на поставку контрольного кабеля на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</si>
</sst>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80" zoomScaleNormal="80" zoomScaleSheetLayoutView="70" workbookViewId="0">
      <selection activeCell="H24" sqref="H2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2.42578125" customWidth="1"/>
    <col min="4" max="4" width="6.28515625" style="7" customWidth="1"/>
    <col min="5" max="5" width="6.85546875" style="15" customWidth="1"/>
    <col min="6" max="6" width="11.7109375" style="7" hidden="1" customWidth="1"/>
    <col min="7" max="7" width="16.7109375" hidden="1" customWidth="1"/>
    <col min="8" max="8" width="52.7109375" customWidth="1"/>
    <col min="9" max="9" width="16.140625" customWidth="1"/>
  </cols>
  <sheetData>
    <row r="1" spans="1:9" ht="29.25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</row>
    <row r="2" spans="1:9" ht="63" x14ac:dyDescent="0.25">
      <c r="A2" s="6" t="s">
        <v>1</v>
      </c>
      <c r="B2" s="6" t="s">
        <v>9</v>
      </c>
      <c r="C2" s="2" t="s">
        <v>0</v>
      </c>
      <c r="D2" s="2" t="s">
        <v>8</v>
      </c>
      <c r="E2" s="2" t="s">
        <v>5</v>
      </c>
      <c r="F2" s="6" t="s">
        <v>6</v>
      </c>
      <c r="G2" s="2" t="s">
        <v>7</v>
      </c>
      <c r="H2" s="5" t="s">
        <v>2</v>
      </c>
      <c r="I2" s="5" t="s">
        <v>3</v>
      </c>
    </row>
    <row r="3" spans="1:9" ht="15.75" x14ac:dyDescent="0.25">
      <c r="A3" s="13">
        <v>1</v>
      </c>
      <c r="B3" s="11">
        <v>2089328</v>
      </c>
      <c r="C3" s="9" t="s">
        <v>12</v>
      </c>
      <c r="D3" s="9" t="s">
        <v>13</v>
      </c>
      <c r="E3" s="16">
        <v>246</v>
      </c>
      <c r="F3" s="10">
        <v>115.12</v>
      </c>
      <c r="G3" s="12">
        <f t="shared" ref="G3:G6" si="0">E3*F3</f>
        <v>28319.52</v>
      </c>
      <c r="H3" s="3" t="s">
        <v>4</v>
      </c>
      <c r="I3" s="4" t="s">
        <v>10</v>
      </c>
    </row>
    <row r="4" spans="1:9" ht="15.75" x14ac:dyDescent="0.25">
      <c r="A4" s="13">
        <v>2</v>
      </c>
      <c r="B4" s="11">
        <v>2099070</v>
      </c>
      <c r="C4" s="9" t="s">
        <v>14</v>
      </c>
      <c r="D4" s="9" t="s">
        <v>13</v>
      </c>
      <c r="E4" s="16">
        <v>304</v>
      </c>
      <c r="F4" s="10">
        <v>233.6</v>
      </c>
      <c r="G4" s="12">
        <f t="shared" si="0"/>
        <v>71014.399999999994</v>
      </c>
      <c r="H4" s="3" t="s">
        <v>4</v>
      </c>
      <c r="I4" s="4" t="s">
        <v>10</v>
      </c>
    </row>
    <row r="5" spans="1:9" ht="15.75" x14ac:dyDescent="0.25">
      <c r="A5" s="13">
        <v>3</v>
      </c>
      <c r="B5" s="11">
        <v>2089324</v>
      </c>
      <c r="C5" s="9" t="s">
        <v>15</v>
      </c>
      <c r="D5" s="9" t="s">
        <v>13</v>
      </c>
      <c r="E5" s="16">
        <v>568</v>
      </c>
      <c r="F5" s="10">
        <v>152.35</v>
      </c>
      <c r="G5" s="12">
        <f t="shared" si="0"/>
        <v>86534.8</v>
      </c>
      <c r="H5" s="3" t="s">
        <v>4</v>
      </c>
      <c r="I5" s="4" t="s">
        <v>10</v>
      </c>
    </row>
    <row r="6" spans="1:9" ht="15.75" x14ac:dyDescent="0.25">
      <c r="A6" s="13">
        <v>4</v>
      </c>
      <c r="B6" s="11">
        <v>2099075</v>
      </c>
      <c r="C6" s="9" t="s">
        <v>16</v>
      </c>
      <c r="D6" s="9" t="s">
        <v>13</v>
      </c>
      <c r="E6" s="16">
        <v>150</v>
      </c>
      <c r="F6" s="10">
        <v>207.7</v>
      </c>
      <c r="G6" s="12">
        <f t="shared" si="0"/>
        <v>31155</v>
      </c>
      <c r="H6" s="3" t="s">
        <v>4</v>
      </c>
      <c r="I6" s="4" t="s">
        <v>10</v>
      </c>
    </row>
    <row r="7" spans="1:9" ht="15.75" x14ac:dyDescent="0.25">
      <c r="G7" s="8">
        <f>SUM(G3:G6)/1000</f>
        <v>217.02372</v>
      </c>
    </row>
    <row r="8" spans="1:9" ht="20.25" customHeight="1" x14ac:dyDescent="0.25">
      <c r="B8" s="18" t="s">
        <v>11</v>
      </c>
      <c r="C8" s="18"/>
      <c r="D8" s="18"/>
      <c r="E8" s="18"/>
      <c r="F8" s="18"/>
      <c r="G8" s="14"/>
      <c r="H8" s="14"/>
    </row>
  </sheetData>
  <autoFilter ref="A2:I6">
    <sortState ref="A3:I66">
      <sortCondition ref="C2:C65"/>
    </sortState>
  </autoFilter>
  <mergeCells count="2">
    <mergeCell ref="A1:I1"/>
    <mergeCell ref="B8:F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Горшков Антон Павлович</cp:lastModifiedBy>
  <cp:lastPrinted>2016-10-05T05:53:04Z</cp:lastPrinted>
  <dcterms:created xsi:type="dcterms:W3CDTF">2015-10-09T07:31:54Z</dcterms:created>
  <dcterms:modified xsi:type="dcterms:W3CDTF">2016-10-17T05:14:30Z</dcterms:modified>
</cp:coreProperties>
</file>